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Бюджет_3" sheetId="2" r:id="rId1"/>
  </sheets>
  <definedNames>
    <definedName name="_xlnm.Print_Titles" localSheetId="0">Бюджет_3!$8:$8</definedName>
  </definedNames>
  <calcPr calcId="125725"/>
</workbook>
</file>

<file path=xl/calcChain.xml><?xml version="1.0" encoding="utf-8"?>
<calcChain xmlns="http://schemas.openxmlformats.org/spreadsheetml/2006/main">
  <c r="I9" i="2"/>
  <c r="I23"/>
  <c r="I37"/>
  <c r="I48"/>
  <c r="I65" l="1"/>
</calcChain>
</file>

<file path=xl/sharedStrings.xml><?xml version="1.0" encoding="utf-8"?>
<sst xmlns="http://schemas.openxmlformats.org/spreadsheetml/2006/main" count="91" uniqueCount="69">
  <si>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</si>
  <si>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</si>
  <si>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</si>
  <si>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</si>
  <si>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</si>
  <si>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</si>
  <si>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</si>
  <si>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</si>
  <si>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</si>
  <si>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</si>
  <si>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</si>
  <si>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</si>
  <si>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</si>
  <si>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</si>
  <si>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</si>
  <si>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</si>
  <si>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</si>
  <si>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</si>
  <si>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</si>
  <si>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</si>
  <si>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</si>
  <si>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</si>
  <si>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</si>
  <si>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</si>
  <si>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</si>
  <si>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</si>
  <si>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</si>
  <si>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</si>
  <si>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</si>
  <si>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</si>
  <si>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</si>
  <si>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</si>
  <si>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</si>
  <si>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</si>
  <si>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</si>
  <si>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</si>
  <si>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</si>
  <si>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</si>
  <si>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</si>
  <si>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</si>
  <si>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</si>
  <si>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</si>
  <si>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</si>
  <si>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</si>
  <si>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</si>
  <si>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</si>
  <si>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</si>
  <si>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</si>
  <si>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</si>
  <si>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</si>
  <si>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</si>
  <si>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</si>
  <si>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</si>
  <si>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</si>
  <si>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</si>
  <si>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</si>
  <si>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</si>
  <si>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</si>
  <si>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</si>
  <si>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</si>
  <si>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за счет субвенций</t>
  </si>
  <si>
    <t>кассовый расход за период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</si>
  <si>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</si>
  <si>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</si>
  <si>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</si>
  <si>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</si>
  <si>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</si>
  <si>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3                                    к настоящему Решению Думы              от _______________2020 №      </t>
  </si>
  <si>
    <t>Расходы бюджета муниципального образования Кондинский район за 2019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</si>
</sst>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4" fontId="3" fillId="0" borderId="6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showGridLines="0" showZeros="0" tabSelected="1" workbookViewId="0">
      <selection activeCell="B4" sqref="B4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4.85546875" style="4" customWidth="1"/>
    <col min="5" max="5" width="5.28515625" style="4" customWidth="1"/>
    <col min="6" max="6" width="15" style="4" hidden="1" customWidth="1"/>
    <col min="7" max="7" width="15.85546875" style="4" hidden="1" customWidth="1"/>
    <col min="8" max="8" width="18.28515625" style="4" customWidth="1"/>
    <col min="9" max="9" width="17.28515625" style="4" customWidth="1"/>
    <col min="10" max="10" width="14.140625" style="4" customWidth="1"/>
    <col min="11" max="11" width="20.28515625" style="4" customWidth="1"/>
    <col min="12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1"/>
      <c r="G1" s="29" t="s">
        <v>67</v>
      </c>
      <c r="H1" s="29"/>
      <c r="I1" s="29"/>
      <c r="J1" s="3"/>
      <c r="K1" s="3"/>
      <c r="L1" s="3"/>
      <c r="M1" s="3"/>
      <c r="N1" s="3"/>
      <c r="O1" s="1"/>
      <c r="P1" s="1"/>
      <c r="Q1" s="1"/>
      <c r="R1" s="1"/>
    </row>
    <row r="2" spans="1:18">
      <c r="A2" s="1"/>
      <c r="B2" s="2"/>
      <c r="C2" s="2"/>
      <c r="D2" s="2"/>
      <c r="E2" s="2"/>
      <c r="F2" s="1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6.25" customHeight="1">
      <c r="A3" s="5"/>
      <c r="B3" s="30" t="s">
        <v>68</v>
      </c>
      <c r="C3" s="30"/>
      <c r="D3" s="30"/>
      <c r="E3" s="30"/>
      <c r="F3" s="30"/>
      <c r="G3" s="30"/>
      <c r="H3" s="30"/>
      <c r="I3" s="30"/>
      <c r="J3" s="3"/>
      <c r="K3" s="3"/>
      <c r="L3" s="3"/>
      <c r="M3" s="3"/>
      <c r="N3" s="3"/>
      <c r="O3" s="1"/>
      <c r="P3" s="1"/>
      <c r="Q3" s="1"/>
      <c r="R3" s="1"/>
    </row>
    <row r="4" spans="1:18" ht="18.75" customHeight="1">
      <c r="A4" s="6"/>
      <c r="B4" s="6"/>
      <c r="C4" s="6"/>
      <c r="D4" s="6"/>
      <c r="E4" s="6"/>
      <c r="F4" s="6"/>
      <c r="G4" s="7"/>
      <c r="H4" s="6"/>
      <c r="I4" s="8" t="s">
        <v>66</v>
      </c>
      <c r="J4" s="6"/>
      <c r="K4" s="6"/>
      <c r="L4" s="6"/>
      <c r="M4" s="6"/>
      <c r="N4" s="6"/>
      <c r="O4" s="1"/>
      <c r="P4" s="1"/>
      <c r="Q4" s="1"/>
      <c r="R4" s="1"/>
    </row>
    <row r="5" spans="1:18" ht="18" customHeight="1">
      <c r="A5" s="6"/>
      <c r="B5" s="31" t="s">
        <v>65</v>
      </c>
      <c r="C5" s="31"/>
      <c r="D5" s="31" t="s">
        <v>64</v>
      </c>
      <c r="E5" s="31" t="s">
        <v>63</v>
      </c>
      <c r="F5" s="32" t="s">
        <v>62</v>
      </c>
      <c r="G5" s="22"/>
      <c r="H5" s="35" t="s">
        <v>61</v>
      </c>
      <c r="I5" s="34" t="s">
        <v>60</v>
      </c>
      <c r="J5" s="6"/>
      <c r="K5" s="1"/>
      <c r="L5" s="1"/>
      <c r="M5" s="5"/>
      <c r="N5" s="1"/>
      <c r="O5" s="1"/>
      <c r="P5" s="1"/>
      <c r="Q5" s="1"/>
      <c r="R5" s="1"/>
    </row>
    <row r="6" spans="1:18" ht="15" customHeight="1">
      <c r="A6" s="6"/>
      <c r="B6" s="31"/>
      <c r="C6" s="31"/>
      <c r="D6" s="31"/>
      <c r="E6" s="31"/>
      <c r="F6" s="33"/>
      <c r="G6" s="22" t="s">
        <v>59</v>
      </c>
      <c r="H6" s="35"/>
      <c r="I6" s="31"/>
      <c r="J6" s="6"/>
      <c r="K6" s="1"/>
      <c r="L6" s="1"/>
      <c r="M6" s="1"/>
      <c r="N6" s="1"/>
      <c r="O6" s="1"/>
      <c r="P6" s="1"/>
      <c r="Q6" s="1"/>
      <c r="R6" s="1"/>
    </row>
    <row r="7" spans="1:18" ht="13.5" customHeight="1">
      <c r="A7" s="6"/>
      <c r="B7" s="31"/>
      <c r="C7" s="31"/>
      <c r="D7" s="31"/>
      <c r="E7" s="31"/>
      <c r="F7" s="34"/>
      <c r="G7" s="23" t="s">
        <v>58</v>
      </c>
      <c r="H7" s="35"/>
      <c r="I7" s="31"/>
      <c r="J7" s="6" t="s">
        <v>0</v>
      </c>
      <c r="K7" s="1"/>
      <c r="L7" s="1"/>
      <c r="M7" s="1"/>
      <c r="N7" s="1"/>
      <c r="O7" s="1"/>
      <c r="P7" s="1"/>
      <c r="Q7" s="1"/>
      <c r="R7" s="1"/>
    </row>
    <row r="8" spans="1:18" ht="12.75" customHeight="1">
      <c r="A8" s="6"/>
      <c r="B8" s="36">
        <v>1</v>
      </c>
      <c r="C8" s="36"/>
      <c r="D8" s="24">
        <v>2</v>
      </c>
      <c r="E8" s="24">
        <v>3</v>
      </c>
      <c r="F8" s="24">
        <v>4</v>
      </c>
      <c r="G8" s="25">
        <v>5</v>
      </c>
      <c r="H8" s="26">
        <v>6</v>
      </c>
      <c r="I8" s="24">
        <v>7</v>
      </c>
      <c r="J8" s="6" t="s">
        <v>0</v>
      </c>
      <c r="K8" s="1"/>
      <c r="L8" s="1"/>
      <c r="M8" s="1"/>
      <c r="N8" s="1"/>
      <c r="O8" s="1"/>
      <c r="P8" s="1"/>
      <c r="Q8" s="1"/>
      <c r="R8" s="1"/>
    </row>
    <row r="9" spans="1:18" ht="15.75" customHeight="1">
      <c r="A9" s="9"/>
      <c r="B9" s="37" t="s">
        <v>57</v>
      </c>
      <c r="C9" s="38"/>
      <c r="D9" s="10">
        <v>1</v>
      </c>
      <c r="E9" s="10" t="s">
        <v>0</v>
      </c>
      <c r="F9" s="11">
        <v>478741589.01999998</v>
      </c>
      <c r="G9" s="11">
        <v>15293900</v>
      </c>
      <c r="H9" s="12">
        <v>451814656.63999999</v>
      </c>
      <c r="I9" s="12">
        <f>I10+I11+I12+I13+I14+I15+I16</f>
        <v>13938884.35</v>
      </c>
      <c r="J9" s="13" t="s">
        <v>0</v>
      </c>
      <c r="K9" s="1"/>
      <c r="L9" s="1"/>
      <c r="M9" s="1"/>
      <c r="N9" s="1"/>
      <c r="O9" s="1"/>
      <c r="P9" s="1"/>
      <c r="Q9" s="1"/>
      <c r="R9" s="1"/>
    </row>
    <row r="10" spans="1:18" ht="22.5" customHeight="1">
      <c r="A10" s="9"/>
      <c r="B10" s="37" t="s">
        <v>56</v>
      </c>
      <c r="C10" s="38"/>
      <c r="D10" s="10">
        <v>1</v>
      </c>
      <c r="E10" s="10">
        <v>2</v>
      </c>
      <c r="F10" s="11">
        <v>4360463.87</v>
      </c>
      <c r="G10" s="11">
        <v>0</v>
      </c>
      <c r="H10" s="12">
        <v>4360463.87</v>
      </c>
      <c r="I10" s="12">
        <v>0</v>
      </c>
      <c r="J10" s="13" t="s">
        <v>0</v>
      </c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9"/>
      <c r="B11" s="37" t="s">
        <v>55</v>
      </c>
      <c r="C11" s="38"/>
      <c r="D11" s="10">
        <v>1</v>
      </c>
      <c r="E11" s="10">
        <v>3</v>
      </c>
      <c r="F11" s="11">
        <v>4513096.72</v>
      </c>
      <c r="G11" s="11">
        <v>0</v>
      </c>
      <c r="H11" s="12">
        <v>4476843.82</v>
      </c>
      <c r="I11" s="12">
        <v>0</v>
      </c>
      <c r="J11" s="13" t="s">
        <v>0</v>
      </c>
      <c r="K11" s="1"/>
      <c r="L11" s="1"/>
      <c r="M11" s="1"/>
      <c r="N11" s="1"/>
      <c r="O11" s="1"/>
      <c r="P11" s="1"/>
      <c r="Q11" s="1"/>
      <c r="R11" s="1"/>
    </row>
    <row r="12" spans="1:18" ht="33.75" customHeight="1">
      <c r="A12" s="9"/>
      <c r="B12" s="37" t="s">
        <v>54</v>
      </c>
      <c r="C12" s="38"/>
      <c r="D12" s="10">
        <v>1</v>
      </c>
      <c r="E12" s="10">
        <v>4</v>
      </c>
      <c r="F12" s="11">
        <v>136894821.87</v>
      </c>
      <c r="G12" s="11">
        <v>0</v>
      </c>
      <c r="H12" s="12">
        <v>136779697.94</v>
      </c>
      <c r="I12" s="12">
        <v>0</v>
      </c>
      <c r="J12" s="13" t="s">
        <v>0</v>
      </c>
      <c r="K12" s="1"/>
      <c r="L12" s="1"/>
      <c r="M12" s="1"/>
      <c r="N12" s="1"/>
      <c r="O12" s="1"/>
      <c r="P12" s="1"/>
      <c r="Q12" s="1"/>
      <c r="R12" s="1"/>
    </row>
    <row r="13" spans="1:18" ht="15.75" customHeight="1">
      <c r="A13" s="9"/>
      <c r="B13" s="37" t="s">
        <v>53</v>
      </c>
      <c r="C13" s="38"/>
      <c r="D13" s="10">
        <v>1</v>
      </c>
      <c r="E13" s="10">
        <v>5</v>
      </c>
      <c r="F13" s="11">
        <v>7200</v>
      </c>
      <c r="G13" s="11">
        <v>7200</v>
      </c>
      <c r="H13" s="12">
        <v>4600</v>
      </c>
      <c r="I13" s="12">
        <v>4600</v>
      </c>
      <c r="J13" s="13" t="s">
        <v>0</v>
      </c>
      <c r="K13" s="1"/>
      <c r="L13" s="1"/>
      <c r="M13" s="1"/>
      <c r="N13" s="1"/>
      <c r="O13" s="1"/>
      <c r="P13" s="1"/>
      <c r="Q13" s="1"/>
      <c r="R13" s="1"/>
    </row>
    <row r="14" spans="1:18" ht="33.75" customHeight="1">
      <c r="A14" s="9"/>
      <c r="B14" s="37" t="s">
        <v>52</v>
      </c>
      <c r="C14" s="38"/>
      <c r="D14" s="10">
        <v>1</v>
      </c>
      <c r="E14" s="10">
        <v>6</v>
      </c>
      <c r="F14" s="11">
        <v>38970861.43</v>
      </c>
      <c r="G14" s="11">
        <v>0</v>
      </c>
      <c r="H14" s="12">
        <v>38087690.619999997</v>
      </c>
      <c r="I14" s="12">
        <v>0</v>
      </c>
      <c r="J14" s="14" t="s">
        <v>0</v>
      </c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9"/>
      <c r="B15" s="37" t="s">
        <v>51</v>
      </c>
      <c r="C15" s="38"/>
      <c r="D15" s="10">
        <v>1</v>
      </c>
      <c r="E15" s="10">
        <v>11</v>
      </c>
      <c r="F15" s="11">
        <v>109934.8</v>
      </c>
      <c r="G15" s="11">
        <v>0</v>
      </c>
      <c r="H15" s="12">
        <v>0</v>
      </c>
      <c r="I15" s="12">
        <v>0</v>
      </c>
      <c r="J15" s="14" t="s">
        <v>0</v>
      </c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9"/>
      <c r="B16" s="37" t="s">
        <v>50</v>
      </c>
      <c r="C16" s="38"/>
      <c r="D16" s="10">
        <v>1</v>
      </c>
      <c r="E16" s="10">
        <v>13</v>
      </c>
      <c r="F16" s="11">
        <v>293885210.32999998</v>
      </c>
      <c r="G16" s="11">
        <v>15286700</v>
      </c>
      <c r="H16" s="12">
        <v>268105360.38999999</v>
      </c>
      <c r="I16" s="14">
        <v>13934284.35</v>
      </c>
      <c r="J16" s="14"/>
      <c r="K16" s="15"/>
      <c r="L16" s="1"/>
      <c r="M16" s="1"/>
      <c r="N16" s="1"/>
      <c r="O16" s="1"/>
      <c r="P16" s="1"/>
      <c r="Q16" s="1"/>
      <c r="R16" s="1"/>
    </row>
    <row r="17" spans="1:18" ht="15.75" customHeight="1">
      <c r="A17" s="9"/>
      <c r="B17" s="37" t="s">
        <v>49</v>
      </c>
      <c r="C17" s="38"/>
      <c r="D17" s="10">
        <v>2</v>
      </c>
      <c r="E17" s="10" t="s">
        <v>0</v>
      </c>
      <c r="F17" s="11">
        <v>3048700</v>
      </c>
      <c r="G17" s="11">
        <v>3048700</v>
      </c>
      <c r="H17" s="12">
        <v>3048700</v>
      </c>
      <c r="I17" s="12">
        <v>3048700</v>
      </c>
      <c r="J17" s="14"/>
      <c r="K17" s="1"/>
      <c r="L17" s="1"/>
      <c r="M17" s="1"/>
      <c r="N17" s="1"/>
      <c r="O17" s="1"/>
      <c r="P17" s="1"/>
      <c r="Q17" s="1"/>
      <c r="R17" s="1"/>
    </row>
    <row r="18" spans="1:18" ht="15.75" customHeight="1">
      <c r="A18" s="9"/>
      <c r="B18" s="37" t="s">
        <v>48</v>
      </c>
      <c r="C18" s="38"/>
      <c r="D18" s="10">
        <v>2</v>
      </c>
      <c r="E18" s="10">
        <v>3</v>
      </c>
      <c r="F18" s="11">
        <v>3048700</v>
      </c>
      <c r="G18" s="11">
        <v>3048700</v>
      </c>
      <c r="H18" s="12">
        <v>3048700</v>
      </c>
      <c r="I18" s="12">
        <v>3048700</v>
      </c>
      <c r="J18" s="14"/>
      <c r="K18" s="1"/>
      <c r="L18" s="1"/>
      <c r="M18" s="1"/>
      <c r="N18" s="1"/>
      <c r="O18" s="1"/>
      <c r="P18" s="1"/>
      <c r="Q18" s="1"/>
      <c r="R18" s="1"/>
    </row>
    <row r="19" spans="1:18" ht="22.5" customHeight="1">
      <c r="A19" s="9"/>
      <c r="B19" s="37" t="s">
        <v>47</v>
      </c>
      <c r="C19" s="38"/>
      <c r="D19" s="10">
        <v>3</v>
      </c>
      <c r="E19" s="10" t="s">
        <v>0</v>
      </c>
      <c r="F19" s="11">
        <v>149856775.96000001</v>
      </c>
      <c r="G19" s="11">
        <v>6501900</v>
      </c>
      <c r="H19" s="12">
        <v>103805982.73999999</v>
      </c>
      <c r="I19" s="12">
        <v>6501900</v>
      </c>
      <c r="J19" s="14"/>
      <c r="K19" s="1"/>
      <c r="L19" s="1"/>
      <c r="M19" s="1"/>
      <c r="N19" s="1"/>
      <c r="O19" s="1"/>
      <c r="P19" s="1"/>
      <c r="Q19" s="1"/>
      <c r="R19" s="1"/>
    </row>
    <row r="20" spans="1:18" ht="15.75" customHeight="1">
      <c r="A20" s="9"/>
      <c r="B20" s="37" t="s">
        <v>46</v>
      </c>
      <c r="C20" s="38"/>
      <c r="D20" s="10">
        <v>3</v>
      </c>
      <c r="E20" s="10">
        <v>4</v>
      </c>
      <c r="F20" s="11">
        <v>6576166.4000000004</v>
      </c>
      <c r="G20" s="11">
        <v>6501900</v>
      </c>
      <c r="H20" s="12">
        <v>6576166.4000000004</v>
      </c>
      <c r="I20" s="12">
        <v>6501900</v>
      </c>
      <c r="J20" s="14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9"/>
      <c r="B21" s="37" t="s">
        <v>45</v>
      </c>
      <c r="C21" s="38"/>
      <c r="D21" s="10">
        <v>3</v>
      </c>
      <c r="E21" s="10">
        <v>9</v>
      </c>
      <c r="F21" s="11">
        <v>142147380.05000001</v>
      </c>
      <c r="G21" s="11">
        <v>0</v>
      </c>
      <c r="H21" s="12">
        <v>96096650.069999993</v>
      </c>
      <c r="I21" s="12">
        <v>0</v>
      </c>
      <c r="J21" s="14"/>
      <c r="K21" s="1"/>
      <c r="L21" s="1"/>
      <c r="M21" s="1"/>
      <c r="N21" s="1"/>
      <c r="O21" s="1"/>
      <c r="P21" s="1"/>
      <c r="Q21" s="1"/>
      <c r="R21" s="1"/>
    </row>
    <row r="22" spans="1:18" ht="22.5" customHeight="1">
      <c r="A22" s="9"/>
      <c r="B22" s="37" t="s">
        <v>44</v>
      </c>
      <c r="C22" s="38"/>
      <c r="D22" s="10">
        <v>3</v>
      </c>
      <c r="E22" s="10">
        <v>14</v>
      </c>
      <c r="F22" s="11">
        <v>1133229.51</v>
      </c>
      <c r="G22" s="11">
        <v>0</v>
      </c>
      <c r="H22" s="12">
        <v>1133166.27</v>
      </c>
      <c r="I22" s="12">
        <v>0</v>
      </c>
      <c r="J22" s="14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9"/>
      <c r="B23" s="37" t="s">
        <v>43</v>
      </c>
      <c r="C23" s="38"/>
      <c r="D23" s="10">
        <v>4</v>
      </c>
      <c r="E23" s="10" t="s">
        <v>0</v>
      </c>
      <c r="F23" s="11">
        <v>538401746.09000003</v>
      </c>
      <c r="G23" s="11">
        <v>41120600</v>
      </c>
      <c r="H23" s="12">
        <v>496443419.08999997</v>
      </c>
      <c r="I23" s="12">
        <f>I24+I25+I26+I27+I28+I29</f>
        <v>40244075.780000001</v>
      </c>
      <c r="J23" s="14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9"/>
      <c r="B24" s="37" t="s">
        <v>42</v>
      </c>
      <c r="C24" s="38"/>
      <c r="D24" s="10">
        <v>4</v>
      </c>
      <c r="E24" s="10">
        <v>1</v>
      </c>
      <c r="F24" s="11">
        <v>11704069.34</v>
      </c>
      <c r="G24" s="11">
        <v>0</v>
      </c>
      <c r="H24" s="12">
        <v>10881336.529999999</v>
      </c>
      <c r="I24" s="12">
        <v>0</v>
      </c>
      <c r="J24" s="14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9"/>
      <c r="B25" s="37" t="s">
        <v>41</v>
      </c>
      <c r="C25" s="38"/>
      <c r="D25" s="10">
        <v>4</v>
      </c>
      <c r="E25" s="10">
        <v>5</v>
      </c>
      <c r="F25" s="11">
        <v>36047257</v>
      </c>
      <c r="G25" s="11">
        <v>33454457</v>
      </c>
      <c r="H25" s="12">
        <v>35941006.549999997</v>
      </c>
      <c r="I25" s="14">
        <v>33444568.109999999</v>
      </c>
      <c r="J25" s="14"/>
      <c r="K25" s="15"/>
      <c r="L25" s="1"/>
      <c r="M25" s="1"/>
      <c r="N25" s="1"/>
      <c r="O25" s="1"/>
      <c r="P25" s="1"/>
      <c r="Q25" s="1"/>
      <c r="R25" s="1"/>
    </row>
    <row r="26" spans="1:18" ht="15.75" customHeight="1">
      <c r="A26" s="9"/>
      <c r="B26" s="37" t="s">
        <v>40</v>
      </c>
      <c r="C26" s="38"/>
      <c r="D26" s="10">
        <v>4</v>
      </c>
      <c r="E26" s="10">
        <v>8</v>
      </c>
      <c r="F26" s="11">
        <v>86548179.859999999</v>
      </c>
      <c r="G26" s="11">
        <v>0</v>
      </c>
      <c r="H26" s="12">
        <v>85736738.810000002</v>
      </c>
      <c r="I26" s="12">
        <v>0</v>
      </c>
      <c r="J26" s="14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9"/>
      <c r="B27" s="37" t="s">
        <v>39</v>
      </c>
      <c r="C27" s="38"/>
      <c r="D27" s="10">
        <v>4</v>
      </c>
      <c r="E27" s="10">
        <v>9</v>
      </c>
      <c r="F27" s="11">
        <v>342310493.93000001</v>
      </c>
      <c r="G27" s="11">
        <v>0</v>
      </c>
      <c r="H27" s="12">
        <v>309636719.22000003</v>
      </c>
      <c r="I27" s="12">
        <v>0</v>
      </c>
      <c r="J27" s="14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9"/>
      <c r="B28" s="37" t="s">
        <v>38</v>
      </c>
      <c r="C28" s="38"/>
      <c r="D28" s="10">
        <v>4</v>
      </c>
      <c r="E28" s="10">
        <v>10</v>
      </c>
      <c r="F28" s="11">
        <v>9143181.4299999997</v>
      </c>
      <c r="G28" s="11">
        <v>0</v>
      </c>
      <c r="H28" s="12">
        <v>8586205.3000000007</v>
      </c>
      <c r="I28" s="12">
        <v>0</v>
      </c>
      <c r="J28" s="14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9"/>
      <c r="B29" s="37" t="s">
        <v>37</v>
      </c>
      <c r="C29" s="38"/>
      <c r="D29" s="10">
        <v>4</v>
      </c>
      <c r="E29" s="10">
        <v>12</v>
      </c>
      <c r="F29" s="11">
        <v>52648564.530000001</v>
      </c>
      <c r="G29" s="11">
        <v>7666143</v>
      </c>
      <c r="H29" s="12">
        <v>45661412.68</v>
      </c>
      <c r="I29" s="14">
        <v>6799507.6699999999</v>
      </c>
      <c r="J29" s="14"/>
      <c r="K29" s="15"/>
      <c r="L29" s="1"/>
      <c r="M29" s="1"/>
      <c r="N29" s="1"/>
      <c r="O29" s="1"/>
      <c r="P29" s="1"/>
      <c r="Q29" s="1"/>
      <c r="R29" s="1"/>
    </row>
    <row r="30" spans="1:18" ht="15.75" customHeight="1">
      <c r="A30" s="9"/>
      <c r="B30" s="37" t="s">
        <v>36</v>
      </c>
      <c r="C30" s="38"/>
      <c r="D30" s="10">
        <v>5</v>
      </c>
      <c r="E30" s="10" t="s">
        <v>0</v>
      </c>
      <c r="F30" s="11">
        <v>1291957644.8</v>
      </c>
      <c r="G30" s="11">
        <v>52078800</v>
      </c>
      <c r="H30" s="12">
        <v>1009433231.53</v>
      </c>
      <c r="I30" s="12">
        <v>52078800</v>
      </c>
      <c r="J30" s="14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9"/>
      <c r="B31" s="37" t="s">
        <v>35</v>
      </c>
      <c r="C31" s="38"/>
      <c r="D31" s="10">
        <v>5</v>
      </c>
      <c r="E31" s="10">
        <v>1</v>
      </c>
      <c r="F31" s="11">
        <v>372070097.95999998</v>
      </c>
      <c r="G31" s="11">
        <v>0</v>
      </c>
      <c r="H31" s="12">
        <v>340442638.70999998</v>
      </c>
      <c r="I31" s="12">
        <v>0</v>
      </c>
      <c r="J31" s="14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9"/>
      <c r="B32" s="37" t="s">
        <v>34</v>
      </c>
      <c r="C32" s="38"/>
      <c r="D32" s="10">
        <v>5</v>
      </c>
      <c r="E32" s="10">
        <v>2</v>
      </c>
      <c r="F32" s="11">
        <v>699980942.58000004</v>
      </c>
      <c r="G32" s="11">
        <v>52031500</v>
      </c>
      <c r="H32" s="12">
        <v>539478816.79999995</v>
      </c>
      <c r="I32" s="12">
        <v>52031500</v>
      </c>
      <c r="J32" s="14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9"/>
      <c r="B33" s="37" t="s">
        <v>33</v>
      </c>
      <c r="C33" s="38"/>
      <c r="D33" s="10">
        <v>5</v>
      </c>
      <c r="E33" s="10">
        <v>3</v>
      </c>
      <c r="F33" s="11">
        <v>203139882.15000001</v>
      </c>
      <c r="G33" s="11">
        <v>0</v>
      </c>
      <c r="H33" s="12">
        <v>112746626.16</v>
      </c>
      <c r="I33" s="12">
        <v>0</v>
      </c>
      <c r="J33" s="14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9"/>
      <c r="B34" s="37" t="s">
        <v>32</v>
      </c>
      <c r="C34" s="38"/>
      <c r="D34" s="10">
        <v>5</v>
      </c>
      <c r="E34" s="10">
        <v>5</v>
      </c>
      <c r="F34" s="11">
        <v>16766722.109999999</v>
      </c>
      <c r="G34" s="11">
        <v>47300</v>
      </c>
      <c r="H34" s="12">
        <v>16765149.859999999</v>
      </c>
      <c r="I34" s="12">
        <v>47300</v>
      </c>
      <c r="J34" s="14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9"/>
      <c r="B35" s="37" t="s">
        <v>31</v>
      </c>
      <c r="C35" s="38"/>
      <c r="D35" s="10">
        <v>6</v>
      </c>
      <c r="E35" s="10" t="s">
        <v>0</v>
      </c>
      <c r="F35" s="11">
        <v>1426948.04</v>
      </c>
      <c r="G35" s="11">
        <v>116400</v>
      </c>
      <c r="H35" s="12">
        <v>1426944.96</v>
      </c>
      <c r="I35" s="12">
        <v>116400</v>
      </c>
      <c r="J35" s="14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9"/>
      <c r="B36" s="37" t="s">
        <v>30</v>
      </c>
      <c r="C36" s="38"/>
      <c r="D36" s="10">
        <v>6</v>
      </c>
      <c r="E36" s="10">
        <v>5</v>
      </c>
      <c r="F36" s="11">
        <v>1426948.04</v>
      </c>
      <c r="G36" s="11">
        <v>116400</v>
      </c>
      <c r="H36" s="12">
        <v>1426944.96</v>
      </c>
      <c r="I36" s="12">
        <v>116400</v>
      </c>
      <c r="J36" s="14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9"/>
      <c r="B37" s="37" t="s">
        <v>29</v>
      </c>
      <c r="C37" s="38"/>
      <c r="D37" s="10">
        <v>7</v>
      </c>
      <c r="E37" s="10" t="s">
        <v>0</v>
      </c>
      <c r="F37" s="11">
        <v>2039176081.05</v>
      </c>
      <c r="G37" s="11">
        <v>1285823371</v>
      </c>
      <c r="H37" s="12">
        <v>2016006345.45</v>
      </c>
      <c r="I37" s="12">
        <f>I38+I39+I40+I41+I42</f>
        <v>1279269771</v>
      </c>
      <c r="J37" s="14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9"/>
      <c r="B38" s="37" t="s">
        <v>28</v>
      </c>
      <c r="C38" s="38"/>
      <c r="D38" s="10">
        <v>7</v>
      </c>
      <c r="E38" s="10">
        <v>1</v>
      </c>
      <c r="F38" s="11">
        <v>440009226.64999998</v>
      </c>
      <c r="G38" s="11">
        <v>310128649.31999999</v>
      </c>
      <c r="H38" s="12">
        <v>439776088.79000002</v>
      </c>
      <c r="I38" s="16">
        <v>310128649.31999999</v>
      </c>
      <c r="K38" s="15"/>
      <c r="L38" s="1"/>
      <c r="M38" s="1"/>
      <c r="N38" s="1"/>
      <c r="O38" s="1"/>
      <c r="P38" s="1"/>
      <c r="Q38" s="1"/>
      <c r="R38" s="1"/>
    </row>
    <row r="39" spans="1:18" ht="15.75" customHeight="1">
      <c r="A39" s="9"/>
      <c r="B39" s="37" t="s">
        <v>27</v>
      </c>
      <c r="C39" s="38"/>
      <c r="D39" s="10">
        <v>7</v>
      </c>
      <c r="E39" s="10">
        <v>2</v>
      </c>
      <c r="F39" s="11">
        <v>1212574246.28</v>
      </c>
      <c r="G39" s="11">
        <v>966549185.67999995</v>
      </c>
      <c r="H39" s="12">
        <v>1190944616.55</v>
      </c>
      <c r="I39" s="16">
        <v>959995585.67999995</v>
      </c>
      <c r="K39" s="15"/>
      <c r="L39" s="1"/>
      <c r="M39" s="1"/>
      <c r="N39" s="1"/>
      <c r="O39" s="1"/>
      <c r="P39" s="1"/>
      <c r="Q39" s="1"/>
      <c r="R39" s="1"/>
    </row>
    <row r="40" spans="1:18" ht="15.75" customHeight="1">
      <c r="A40" s="9"/>
      <c r="B40" s="37" t="s">
        <v>26</v>
      </c>
      <c r="C40" s="38"/>
      <c r="D40" s="10">
        <v>7</v>
      </c>
      <c r="E40" s="10">
        <v>3</v>
      </c>
      <c r="F40" s="11">
        <v>272250180.69</v>
      </c>
      <c r="G40" s="11">
        <v>0</v>
      </c>
      <c r="H40" s="12">
        <v>272290045.97000003</v>
      </c>
      <c r="I40" s="11">
        <v>0</v>
      </c>
      <c r="J40" s="17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9"/>
      <c r="B41" s="37" t="s">
        <v>25</v>
      </c>
      <c r="C41" s="38"/>
      <c r="D41" s="10">
        <v>7</v>
      </c>
      <c r="E41" s="10">
        <v>7</v>
      </c>
      <c r="F41" s="11">
        <v>43642731.090000004</v>
      </c>
      <c r="G41" s="11">
        <v>8695500</v>
      </c>
      <c r="H41" s="12">
        <v>42464764.939999998</v>
      </c>
      <c r="I41" s="12">
        <v>8695500</v>
      </c>
      <c r="J41" s="14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9"/>
      <c r="B42" s="37" t="s">
        <v>24</v>
      </c>
      <c r="C42" s="38"/>
      <c r="D42" s="10">
        <v>7</v>
      </c>
      <c r="E42" s="10">
        <v>9</v>
      </c>
      <c r="F42" s="11">
        <v>70699696.340000004</v>
      </c>
      <c r="G42" s="11">
        <v>450036</v>
      </c>
      <c r="H42" s="12">
        <v>70530829.200000003</v>
      </c>
      <c r="I42" s="12">
        <v>450036</v>
      </c>
      <c r="J42" s="14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9"/>
      <c r="B43" s="37" t="s">
        <v>23</v>
      </c>
      <c r="C43" s="38"/>
      <c r="D43" s="10">
        <v>8</v>
      </c>
      <c r="E43" s="10" t="s">
        <v>0</v>
      </c>
      <c r="F43" s="11">
        <v>203973809.61000001</v>
      </c>
      <c r="G43" s="11">
        <v>395100</v>
      </c>
      <c r="H43" s="12">
        <v>203198145.81999999</v>
      </c>
      <c r="I43" s="12">
        <v>395100</v>
      </c>
      <c r="J43" s="14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9"/>
      <c r="B44" s="37" t="s">
        <v>22</v>
      </c>
      <c r="C44" s="38"/>
      <c r="D44" s="10">
        <v>8</v>
      </c>
      <c r="E44" s="10">
        <v>1</v>
      </c>
      <c r="F44" s="11">
        <v>196413534.5</v>
      </c>
      <c r="G44" s="11">
        <v>0</v>
      </c>
      <c r="H44" s="12">
        <v>195908836.41999999</v>
      </c>
      <c r="I44" s="12">
        <v>0</v>
      </c>
      <c r="J44" s="14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9"/>
      <c r="B45" s="37" t="s">
        <v>21</v>
      </c>
      <c r="C45" s="38"/>
      <c r="D45" s="10">
        <v>8</v>
      </c>
      <c r="E45" s="10">
        <v>4</v>
      </c>
      <c r="F45" s="11">
        <v>7560275.1100000003</v>
      </c>
      <c r="G45" s="11">
        <v>395100</v>
      </c>
      <c r="H45" s="12">
        <v>7289309.4000000004</v>
      </c>
      <c r="I45" s="12">
        <v>395100</v>
      </c>
      <c r="J45" s="14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9"/>
      <c r="B46" s="37" t="s">
        <v>20</v>
      </c>
      <c r="C46" s="38"/>
      <c r="D46" s="10">
        <v>9</v>
      </c>
      <c r="E46" s="10" t="s">
        <v>0</v>
      </c>
      <c r="F46" s="11">
        <v>2833500</v>
      </c>
      <c r="G46" s="11">
        <v>2833500</v>
      </c>
      <c r="H46" s="12">
        <v>2833424.24</v>
      </c>
      <c r="I46" s="12">
        <v>2833424.24</v>
      </c>
      <c r="J46" s="14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9"/>
      <c r="B47" s="37" t="s">
        <v>19</v>
      </c>
      <c r="C47" s="38"/>
      <c r="D47" s="10">
        <v>9</v>
      </c>
      <c r="E47" s="10">
        <v>9</v>
      </c>
      <c r="F47" s="11">
        <v>2833500</v>
      </c>
      <c r="G47" s="11">
        <v>2833500</v>
      </c>
      <c r="H47" s="12">
        <v>2833424.24</v>
      </c>
      <c r="I47" s="12">
        <v>2833424.24</v>
      </c>
      <c r="J47" s="14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9"/>
      <c r="B48" s="37" t="s">
        <v>18</v>
      </c>
      <c r="C48" s="38"/>
      <c r="D48" s="10">
        <v>10</v>
      </c>
      <c r="E48" s="10" t="s">
        <v>0</v>
      </c>
      <c r="F48" s="11">
        <v>237319746.47</v>
      </c>
      <c r="G48" s="11">
        <v>143656544.74000001</v>
      </c>
      <c r="H48" s="12">
        <v>163177853.06999999</v>
      </c>
      <c r="I48" s="12">
        <f>I49+I50+I51+I52</f>
        <v>143310465.28999999</v>
      </c>
      <c r="J48" s="14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9"/>
      <c r="B49" s="37" t="s">
        <v>17</v>
      </c>
      <c r="C49" s="38"/>
      <c r="D49" s="10">
        <v>10</v>
      </c>
      <c r="E49" s="10">
        <v>1</v>
      </c>
      <c r="F49" s="11">
        <v>10334780</v>
      </c>
      <c r="G49" s="11">
        <v>0</v>
      </c>
      <c r="H49" s="12">
        <v>10308882</v>
      </c>
      <c r="I49" s="12">
        <v>0</v>
      </c>
      <c r="J49" s="14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9"/>
      <c r="B50" s="37" t="s">
        <v>16</v>
      </c>
      <c r="C50" s="38"/>
      <c r="D50" s="10">
        <v>10</v>
      </c>
      <c r="E50" s="10">
        <v>3</v>
      </c>
      <c r="F50" s="11">
        <v>80126202.310000002</v>
      </c>
      <c r="G50" s="11">
        <v>8159192</v>
      </c>
      <c r="H50" s="12">
        <v>8159166</v>
      </c>
      <c r="I50" s="12">
        <v>8159166</v>
      </c>
      <c r="J50" s="14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9"/>
      <c r="B51" s="37" t="s">
        <v>15</v>
      </c>
      <c r="C51" s="38"/>
      <c r="D51" s="10">
        <v>10</v>
      </c>
      <c r="E51" s="10">
        <v>4</v>
      </c>
      <c r="F51" s="11">
        <v>125658552.95999999</v>
      </c>
      <c r="G51" s="11">
        <v>116952452.73999999</v>
      </c>
      <c r="H51" s="12">
        <v>125656752.94</v>
      </c>
      <c r="I51" s="12">
        <v>116952452.73999999</v>
      </c>
      <c r="J51" s="14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9"/>
      <c r="B52" s="37" t="s">
        <v>14</v>
      </c>
      <c r="C52" s="38"/>
      <c r="D52" s="10">
        <v>10</v>
      </c>
      <c r="E52" s="10">
        <v>6</v>
      </c>
      <c r="F52" s="11">
        <v>21200211.199999999</v>
      </c>
      <c r="G52" s="11">
        <v>18544900</v>
      </c>
      <c r="H52" s="12">
        <v>19053052.129999999</v>
      </c>
      <c r="I52" s="14">
        <v>18198846.550000001</v>
      </c>
      <c r="J52" s="14"/>
      <c r="K52" s="15"/>
      <c r="L52" s="1"/>
      <c r="M52" s="1"/>
      <c r="N52" s="1"/>
      <c r="O52" s="1"/>
      <c r="P52" s="1"/>
      <c r="Q52" s="1"/>
      <c r="R52" s="1"/>
    </row>
    <row r="53" spans="1:18" ht="15.75" customHeight="1">
      <c r="A53" s="9"/>
      <c r="B53" s="37" t="s">
        <v>13</v>
      </c>
      <c r="C53" s="38"/>
      <c r="D53" s="10">
        <v>11</v>
      </c>
      <c r="E53" s="10" t="s">
        <v>0</v>
      </c>
      <c r="F53" s="11">
        <v>192007878.02000001</v>
      </c>
      <c r="G53" s="11">
        <v>0</v>
      </c>
      <c r="H53" s="12">
        <v>90393391.430000007</v>
      </c>
      <c r="I53" s="12">
        <v>0</v>
      </c>
      <c r="J53" s="14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9"/>
      <c r="B54" s="37" t="s">
        <v>12</v>
      </c>
      <c r="C54" s="38"/>
      <c r="D54" s="10">
        <v>11</v>
      </c>
      <c r="E54" s="10">
        <v>1</v>
      </c>
      <c r="F54" s="11">
        <v>1002265</v>
      </c>
      <c r="G54" s="11">
        <v>0</v>
      </c>
      <c r="H54" s="12">
        <v>1002265</v>
      </c>
      <c r="I54" s="12">
        <v>0</v>
      </c>
      <c r="J54" s="14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9"/>
      <c r="B55" s="37" t="s">
        <v>11</v>
      </c>
      <c r="C55" s="38"/>
      <c r="D55" s="10">
        <v>11</v>
      </c>
      <c r="E55" s="10">
        <v>2</v>
      </c>
      <c r="F55" s="11">
        <v>184920384.83000001</v>
      </c>
      <c r="G55" s="11">
        <v>0</v>
      </c>
      <c r="H55" s="12">
        <v>83410735.329999998</v>
      </c>
      <c r="I55" s="12">
        <v>0</v>
      </c>
      <c r="J55" s="13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9"/>
      <c r="B56" s="37" t="s">
        <v>10</v>
      </c>
      <c r="C56" s="38"/>
      <c r="D56" s="10">
        <v>11</v>
      </c>
      <c r="E56" s="10">
        <v>5</v>
      </c>
      <c r="F56" s="11">
        <v>6085228.1900000004</v>
      </c>
      <c r="G56" s="11">
        <v>0</v>
      </c>
      <c r="H56" s="12">
        <v>5980391.0999999996</v>
      </c>
      <c r="I56" s="12">
        <v>0</v>
      </c>
      <c r="J56" s="13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9"/>
      <c r="B57" s="37" t="s">
        <v>9</v>
      </c>
      <c r="C57" s="38"/>
      <c r="D57" s="10">
        <v>12</v>
      </c>
      <c r="E57" s="10" t="s">
        <v>0</v>
      </c>
      <c r="F57" s="11">
        <v>15789901.960000001</v>
      </c>
      <c r="G57" s="11">
        <v>0</v>
      </c>
      <c r="H57" s="12">
        <v>15789888.859999999</v>
      </c>
      <c r="I57" s="12">
        <v>0</v>
      </c>
      <c r="J57" s="13"/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9"/>
      <c r="B58" s="37" t="s">
        <v>8</v>
      </c>
      <c r="C58" s="38"/>
      <c r="D58" s="10">
        <v>12</v>
      </c>
      <c r="E58" s="10">
        <v>4</v>
      </c>
      <c r="F58" s="11">
        <v>15789901.960000001</v>
      </c>
      <c r="G58" s="11">
        <v>0</v>
      </c>
      <c r="H58" s="12">
        <v>15789888.859999999</v>
      </c>
      <c r="I58" s="12">
        <v>0</v>
      </c>
      <c r="J58" s="13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9"/>
      <c r="B59" s="37" t="s">
        <v>7</v>
      </c>
      <c r="C59" s="38"/>
      <c r="D59" s="10">
        <v>13</v>
      </c>
      <c r="E59" s="10" t="s">
        <v>0</v>
      </c>
      <c r="F59" s="11">
        <v>1528133.66</v>
      </c>
      <c r="G59" s="11">
        <v>0</v>
      </c>
      <c r="H59" s="12">
        <v>1528133.66</v>
      </c>
      <c r="I59" s="12">
        <v>0</v>
      </c>
      <c r="J59" s="13"/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9"/>
      <c r="B60" s="37" t="s">
        <v>6</v>
      </c>
      <c r="C60" s="38"/>
      <c r="D60" s="10">
        <v>13</v>
      </c>
      <c r="E60" s="10">
        <v>1</v>
      </c>
      <c r="F60" s="11">
        <v>1528133.66</v>
      </c>
      <c r="G60" s="11">
        <v>0</v>
      </c>
      <c r="H60" s="12">
        <v>1528133.66</v>
      </c>
      <c r="I60" s="12">
        <v>0</v>
      </c>
      <c r="J60" s="13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9"/>
      <c r="B61" s="37" t="s">
        <v>5</v>
      </c>
      <c r="C61" s="38"/>
      <c r="D61" s="10">
        <v>14</v>
      </c>
      <c r="E61" s="10" t="s">
        <v>0</v>
      </c>
      <c r="F61" s="11">
        <v>309920547.55000001</v>
      </c>
      <c r="G61" s="11">
        <v>56439900</v>
      </c>
      <c r="H61" s="12">
        <v>309920547.55000001</v>
      </c>
      <c r="I61" s="12">
        <v>56439900</v>
      </c>
      <c r="J61" s="13"/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9"/>
      <c r="B62" s="37" t="s">
        <v>4</v>
      </c>
      <c r="C62" s="38"/>
      <c r="D62" s="10">
        <v>14</v>
      </c>
      <c r="E62" s="10">
        <v>1</v>
      </c>
      <c r="F62" s="11">
        <v>267228500</v>
      </c>
      <c r="G62" s="11">
        <v>56439900</v>
      </c>
      <c r="H62" s="12">
        <v>267228500</v>
      </c>
      <c r="I62" s="12">
        <v>56439900</v>
      </c>
      <c r="J62" s="14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9"/>
      <c r="B63" s="37" t="s">
        <v>3</v>
      </c>
      <c r="C63" s="38"/>
      <c r="D63" s="10">
        <v>14</v>
      </c>
      <c r="E63" s="10">
        <v>2</v>
      </c>
      <c r="F63" s="11">
        <v>32418247.550000001</v>
      </c>
      <c r="G63" s="11">
        <v>0</v>
      </c>
      <c r="H63" s="12">
        <v>32418247.550000001</v>
      </c>
      <c r="I63" s="12">
        <v>0</v>
      </c>
      <c r="J63" s="13"/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9"/>
      <c r="B64" s="37" t="s">
        <v>2</v>
      </c>
      <c r="C64" s="38"/>
      <c r="D64" s="10">
        <v>14</v>
      </c>
      <c r="E64" s="10">
        <v>3</v>
      </c>
      <c r="F64" s="11">
        <v>10273800</v>
      </c>
      <c r="G64" s="11">
        <v>0</v>
      </c>
      <c r="H64" s="12">
        <v>10273800</v>
      </c>
      <c r="I64" s="12">
        <v>0</v>
      </c>
      <c r="J64" s="13"/>
      <c r="K64" s="1"/>
      <c r="L64" s="1"/>
      <c r="M64" s="1"/>
      <c r="N64" s="1"/>
      <c r="O64" s="1"/>
      <c r="P64" s="1"/>
      <c r="Q64" s="1"/>
      <c r="R64" s="1"/>
    </row>
    <row r="65" spans="1:18" ht="15.75" customHeight="1">
      <c r="A65" s="6"/>
      <c r="B65" s="18" t="s">
        <v>1</v>
      </c>
      <c r="C65" s="19"/>
      <c r="D65" s="20"/>
      <c r="E65" s="18"/>
      <c r="F65" s="27">
        <v>5465983002.2299995</v>
      </c>
      <c r="G65" s="27">
        <v>1607308715.74</v>
      </c>
      <c r="H65" s="28">
        <v>4868820665.04</v>
      </c>
      <c r="I65" s="28">
        <f>I61+I59+I57+I53+I48+I46+I43+I37+I35+I30+I23+I19+I17+I9</f>
        <v>1598177420.6599998</v>
      </c>
      <c r="J65" s="5"/>
      <c r="K65" s="15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5">
    <mergeCell ref="B64:C64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I1"/>
    <mergeCell ref="B3:I3"/>
    <mergeCell ref="B5:C7"/>
    <mergeCell ref="D5:D7"/>
    <mergeCell ref="E5:E7"/>
    <mergeCell ref="F5:F7"/>
    <mergeCell ref="H5:H7"/>
    <mergeCell ref="I5:I7"/>
  </mergeCells>
  <pageMargins left="1.1811023622047245" right="0.59055118110236227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2020-08-19T13:33:13Z</cp:lastPrinted>
  <dcterms:created xsi:type="dcterms:W3CDTF">2020-03-14T08:50:00Z</dcterms:created>
  <dcterms:modified xsi:type="dcterms:W3CDTF">2020-08-19T13:33:15Z</dcterms:modified>
</cp:coreProperties>
</file>